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"/>
    </mc:Choice>
  </mc:AlternateContent>
  <xr:revisionPtr revIDLastSave="0" documentId="13_ncr:1_{14A145FA-5F4F-4D5D-9473-C9931FA0446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GTMSE" sheetId="1" r:id="rId1"/>
  </sheets>
  <definedNames>
    <definedName name="_xlnm.Print_Area" localSheetId="0">CGTMSE!$A:$H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0" i="1" l="1"/>
  <c r="G60" i="1"/>
  <c r="H60" i="1"/>
  <c r="E60" i="1"/>
  <c r="F61" i="1"/>
  <c r="G61" i="1"/>
  <c r="E61" i="1"/>
  <c r="F55" i="1"/>
  <c r="G55" i="1"/>
  <c r="E55" i="1"/>
  <c r="F54" i="1"/>
  <c r="G54" i="1"/>
  <c r="H54" i="1"/>
  <c r="E54" i="1"/>
  <c r="F44" i="1"/>
  <c r="G44" i="1"/>
  <c r="E44" i="1"/>
  <c r="F43" i="1"/>
  <c r="G43" i="1"/>
  <c r="H43" i="1"/>
  <c r="E43" i="1"/>
  <c r="F23" i="1"/>
  <c r="G23" i="1"/>
  <c r="H23" i="1"/>
  <c r="H44" i="1" s="1"/>
  <c r="H55" i="1" s="1"/>
  <c r="H61" i="1" s="1"/>
  <c r="E23" i="1"/>
</calcChain>
</file>

<file path=xl/sharedStrings.xml><?xml version="1.0" encoding="utf-8"?>
<sst xmlns="http://schemas.openxmlformats.org/spreadsheetml/2006/main" count="65" uniqueCount="61">
  <si>
    <t>BANKWISE POSITION UNDER CREDIT GUARANTEE SCHEME OF CGTMSE 31.12.2025</t>
  </si>
  <si>
    <t>Amt. Rs. in Lacs</t>
  </si>
  <si>
    <t>SR.NO.</t>
  </si>
  <si>
    <t>NAME OF THE BANK</t>
  </si>
  <si>
    <t>CGTMSE sanction during month</t>
  </si>
  <si>
    <t>CGTMSE sanction  Since 01.04.2025 To  31.12.2025</t>
  </si>
  <si>
    <t>Outstanding As on   31.12.2025</t>
  </si>
  <si>
    <t>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</si>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</sst>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4" fillId="2" borderId="0" xfId="0" applyFont="1" applyFill="1"/>
    <xf numFmtId="0" fontId="2" fillId="2" borderId="1" xfId="0" applyFont="1" applyFill="1" applyBorder="1"/>
    <xf numFmtId="0" fontId="2" fillId="0" borderId="1" xfId="0" applyFont="1" applyBorder="1"/>
    <xf numFmtId="0" fontId="2" fillId="2" borderId="1" xfId="0" applyFont="1" applyFill="1" applyBorder="1"/>
    <xf numFmtId="0" fontId="2" fillId="2" borderId="1" xfId="0" applyFont="1" applyFill="1" applyBorder="1"/>
    <xf numFmtId="0" fontId="2" fillId="2" borderId="1" xfId="0" applyFont="1" applyFill="1" applyBorder="1"/>
    <xf numFmtId="0" fontId="0" fillId="2" borderId="1" xfId="0" applyFill="1" applyBorder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1"/>
  <sheetViews>
    <sheetView tabSelected="1" workbookViewId="0">
      <pane xSplit="2" ySplit="9" topLeftCell="G56" activePane="bottomRight" state="frozen"/>
      <selection pane="topRight" activeCell="C1" sqref="C1"/>
      <selection pane="bottomLeft" activeCell="A10" sqref="A10"/>
      <selection pane="bottomRight" activeCell="Q4" sqref="Q4"/>
    </sheetView>
  </sheetViews>
  <sheetFormatPr defaultRowHeight="15" x14ac:dyDescent="0.25"/>
  <cols>
    <col min="1" max="1" width="7.7109375" style="1" bestFit="1" customWidth="1"/>
    <col min="2" max="2" width="32.5703125" customWidth="1"/>
    <col min="3" max="3" width="20.42578125" hidden="1" customWidth="1"/>
    <col min="4" max="4" width="21.85546875" hidden="1" customWidth="1"/>
    <col min="5" max="5" width="10.140625" hidden="1" customWidth="1"/>
    <col min="6" max="6" width="13.85546875" hidden="1" customWidth="1"/>
    <col min="7" max="7" width="19" customWidth="1"/>
    <col min="8" max="8" width="27.85546875" customWidth="1"/>
  </cols>
  <sheetData>
    <row r="1" spans="1:8" ht="12.75" customHeight="1" x14ac:dyDescent="0.25"/>
    <row r="2" spans="1:8" hidden="1" x14ac:dyDescent="0.25"/>
    <row r="3" spans="1:8" ht="20.25" customHeight="1" x14ac:dyDescent="0.25">
      <c r="A3" s="8"/>
      <c r="B3" s="9"/>
      <c r="C3" s="9"/>
      <c r="D3" s="9"/>
      <c r="E3" s="9"/>
      <c r="F3" s="9"/>
      <c r="G3" s="10" t="s">
        <v>60</v>
      </c>
      <c r="H3" s="10"/>
    </row>
    <row r="4" spans="1:8" ht="44.25" customHeight="1" x14ac:dyDescent="0.25">
      <c r="A4" s="11" t="s">
        <v>0</v>
      </c>
      <c r="B4" s="11"/>
      <c r="C4" s="11"/>
      <c r="D4" s="11"/>
      <c r="E4" s="11"/>
      <c r="F4" s="11"/>
      <c r="G4" s="11"/>
      <c r="H4" s="11"/>
    </row>
    <row r="5" spans="1:8" ht="3" customHeight="1" x14ac:dyDescent="0.25">
      <c r="A5" s="8"/>
      <c r="B5" s="9"/>
      <c r="C5" s="9"/>
      <c r="D5" s="9"/>
      <c r="E5" s="9"/>
      <c r="F5" s="9"/>
      <c r="G5" s="9"/>
      <c r="H5" s="9"/>
    </row>
    <row r="6" spans="1:8" ht="15.75" x14ac:dyDescent="0.25">
      <c r="A6" s="8"/>
      <c r="B6" s="9"/>
      <c r="C6" s="9"/>
      <c r="D6" s="9"/>
      <c r="E6" s="9"/>
      <c r="F6" s="9"/>
      <c r="G6" s="9"/>
      <c r="H6" s="12" t="s">
        <v>1</v>
      </c>
    </row>
    <row r="7" spans="1:8" ht="3" customHeight="1" x14ac:dyDescent="0.25">
      <c r="A7" s="8"/>
      <c r="B7" s="9"/>
      <c r="C7" s="9"/>
      <c r="D7" s="9"/>
      <c r="E7" s="9"/>
      <c r="F7" s="9"/>
      <c r="G7" s="13"/>
      <c r="H7" s="13"/>
    </row>
    <row r="8" spans="1:8" ht="47.25" customHeight="1" x14ac:dyDescent="0.25">
      <c r="A8" s="14" t="s">
        <v>2</v>
      </c>
      <c r="B8" s="15" t="s">
        <v>3</v>
      </c>
      <c r="C8" s="16" t="s">
        <v>4</v>
      </c>
      <c r="D8" s="16"/>
      <c r="E8" s="16" t="s">
        <v>5</v>
      </c>
      <c r="F8" s="16"/>
      <c r="G8" s="16" t="s">
        <v>6</v>
      </c>
      <c r="H8" s="16"/>
    </row>
    <row r="9" spans="1:8" ht="37.5" customHeight="1" x14ac:dyDescent="0.25">
      <c r="A9" s="14"/>
      <c r="B9" s="15"/>
      <c r="C9" s="17" t="s">
        <v>7</v>
      </c>
      <c r="D9" s="17" t="s">
        <v>8</v>
      </c>
      <c r="E9" s="17" t="s">
        <v>7</v>
      </c>
      <c r="F9" s="17" t="s">
        <v>8</v>
      </c>
      <c r="G9" s="17" t="s">
        <v>7</v>
      </c>
      <c r="H9" s="17" t="s">
        <v>8</v>
      </c>
    </row>
    <row r="10" spans="1:8" s="2" customFormat="1" ht="15.75" x14ac:dyDescent="0.25">
      <c r="A10" s="6"/>
      <c r="B10" s="6"/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15.75" x14ac:dyDescent="0.25">
      <c r="A11" s="6">
        <v>1</v>
      </c>
      <c r="B11" s="4" t="s">
        <v>9</v>
      </c>
      <c r="C11" s="4">
        <v>12</v>
      </c>
      <c r="D11" s="4">
        <v>319.22000000000003</v>
      </c>
      <c r="E11" s="4">
        <v>124</v>
      </c>
      <c r="F11" s="4">
        <v>218078</v>
      </c>
      <c r="G11" s="4">
        <v>604</v>
      </c>
      <c r="H11" s="4">
        <v>12290.01</v>
      </c>
    </row>
    <row r="12" spans="1:8" ht="15.75" x14ac:dyDescent="0.25">
      <c r="A12" s="6">
        <v>2</v>
      </c>
      <c r="B12" s="4" t="s">
        <v>10</v>
      </c>
      <c r="C12" s="4">
        <v>6</v>
      </c>
      <c r="D12" s="4">
        <v>631</v>
      </c>
      <c r="E12" s="4">
        <v>82</v>
      </c>
      <c r="F12" s="4">
        <v>3772.11</v>
      </c>
      <c r="G12" s="4">
        <v>643</v>
      </c>
      <c r="H12" s="4">
        <v>2893</v>
      </c>
    </row>
    <row r="13" spans="1:8" ht="15.75" x14ac:dyDescent="0.25">
      <c r="A13" s="6">
        <v>3</v>
      </c>
      <c r="B13" s="4" t="s">
        <v>11</v>
      </c>
      <c r="C13" s="4">
        <v>0</v>
      </c>
      <c r="D13" s="4">
        <v>0</v>
      </c>
      <c r="E13" s="4">
        <v>5</v>
      </c>
      <c r="F13" s="4">
        <v>3942</v>
      </c>
      <c r="G13" s="4">
        <v>127</v>
      </c>
      <c r="H13" s="4">
        <v>7525</v>
      </c>
    </row>
    <row r="14" spans="1:8" ht="15.75" x14ac:dyDescent="0.25">
      <c r="A14" s="6">
        <v>4</v>
      </c>
      <c r="B14" s="4" t="s">
        <v>12</v>
      </c>
      <c r="C14" s="4">
        <v>2</v>
      </c>
      <c r="D14" s="4">
        <v>45.9</v>
      </c>
      <c r="E14" s="4">
        <v>36</v>
      </c>
      <c r="F14" s="4">
        <v>4266.34</v>
      </c>
      <c r="G14" s="4">
        <v>2122</v>
      </c>
      <c r="H14" s="4">
        <v>38461.339999999997</v>
      </c>
    </row>
    <row r="15" spans="1:8" ht="15.75" x14ac:dyDescent="0.25">
      <c r="A15" s="6">
        <v>5</v>
      </c>
      <c r="B15" s="4" t="s">
        <v>13</v>
      </c>
      <c r="C15" s="4">
        <v>26</v>
      </c>
      <c r="D15" s="4">
        <v>209</v>
      </c>
      <c r="E15" s="4">
        <v>42</v>
      </c>
      <c r="F15" s="4">
        <v>750.06</v>
      </c>
      <c r="G15" s="4">
        <v>46</v>
      </c>
      <c r="H15" s="4">
        <v>7626.87</v>
      </c>
    </row>
    <row r="16" spans="1:8" ht="15.75" x14ac:dyDescent="0.25">
      <c r="A16" s="6">
        <v>6</v>
      </c>
      <c r="B16" s="4" t="s">
        <v>14</v>
      </c>
      <c r="C16" s="4">
        <v>0</v>
      </c>
      <c r="D16" s="4">
        <v>0</v>
      </c>
      <c r="E16" s="4">
        <v>15</v>
      </c>
      <c r="F16" s="4">
        <v>226.14</v>
      </c>
      <c r="G16" s="4">
        <v>136</v>
      </c>
      <c r="H16" s="4">
        <v>1585.44</v>
      </c>
    </row>
    <row r="17" spans="1:8" ht="15.75" x14ac:dyDescent="0.25">
      <c r="A17" s="6">
        <v>7</v>
      </c>
      <c r="B17" s="4" t="s">
        <v>15</v>
      </c>
      <c r="C17" s="4">
        <v>3</v>
      </c>
      <c r="D17" s="4">
        <v>12.34</v>
      </c>
      <c r="E17" s="4">
        <v>3</v>
      </c>
      <c r="F17" s="4">
        <v>12.34</v>
      </c>
      <c r="G17" s="4">
        <v>49</v>
      </c>
      <c r="H17" s="4">
        <v>3597.69</v>
      </c>
    </row>
    <row r="18" spans="1:8" ht="15.75" x14ac:dyDescent="0.25">
      <c r="A18" s="6">
        <v>8</v>
      </c>
      <c r="B18" s="4" t="s">
        <v>16</v>
      </c>
      <c r="C18" s="4">
        <v>4</v>
      </c>
      <c r="D18" s="4">
        <v>26</v>
      </c>
      <c r="E18" s="4">
        <v>4</v>
      </c>
      <c r="F18" s="4">
        <v>104</v>
      </c>
      <c r="G18" s="4">
        <v>214</v>
      </c>
      <c r="H18" s="4">
        <v>2521</v>
      </c>
    </row>
    <row r="19" spans="1:8" ht="15.75" x14ac:dyDescent="0.25">
      <c r="A19" s="6">
        <v>9</v>
      </c>
      <c r="B19" s="4" t="s">
        <v>17</v>
      </c>
      <c r="C19" s="4">
        <v>36</v>
      </c>
      <c r="D19" s="4">
        <v>170</v>
      </c>
      <c r="E19" s="4">
        <v>210</v>
      </c>
      <c r="F19" s="4">
        <v>417.15</v>
      </c>
      <c r="G19" s="4">
        <v>2069</v>
      </c>
      <c r="H19" s="4">
        <v>13883.16</v>
      </c>
    </row>
    <row r="20" spans="1:8" ht="15.75" x14ac:dyDescent="0.25">
      <c r="A20" s="6">
        <v>10</v>
      </c>
      <c r="B20" s="4" t="s">
        <v>18</v>
      </c>
      <c r="C20" s="4">
        <v>11</v>
      </c>
      <c r="D20" s="4">
        <v>168</v>
      </c>
      <c r="E20" s="4">
        <v>17</v>
      </c>
      <c r="F20" s="4">
        <v>229.6</v>
      </c>
      <c r="G20" s="4">
        <v>420</v>
      </c>
      <c r="H20" s="4">
        <v>61893</v>
      </c>
    </row>
    <row r="21" spans="1:8" ht="15.75" x14ac:dyDescent="0.25">
      <c r="A21" s="6">
        <v>11</v>
      </c>
      <c r="B21" s="4" t="s">
        <v>19</v>
      </c>
      <c r="C21" s="4">
        <v>5</v>
      </c>
      <c r="D21" s="4">
        <v>208</v>
      </c>
      <c r="E21" s="4">
        <v>29</v>
      </c>
      <c r="F21" s="4">
        <v>1219.77</v>
      </c>
      <c r="G21" s="4">
        <v>194</v>
      </c>
      <c r="H21" s="4">
        <v>2910.25</v>
      </c>
    </row>
    <row r="22" spans="1:8" ht="15.75" x14ac:dyDescent="0.25">
      <c r="A22" s="6">
        <v>12</v>
      </c>
      <c r="B22" s="4" t="s">
        <v>20</v>
      </c>
      <c r="C22" s="4">
        <v>7</v>
      </c>
      <c r="D22" s="4">
        <v>31.6</v>
      </c>
      <c r="E22" s="4">
        <v>366</v>
      </c>
      <c r="F22" s="4">
        <v>6664.69</v>
      </c>
      <c r="G22" s="4">
        <v>2493</v>
      </c>
      <c r="H22" s="4">
        <v>20424.830000000002</v>
      </c>
    </row>
    <row r="23" spans="1:8" s="2" customFormat="1" ht="15.75" x14ac:dyDescent="0.25">
      <c r="A23" s="7" t="s">
        <v>21</v>
      </c>
      <c r="B23" s="7"/>
      <c r="C23" s="6">
        <v>112</v>
      </c>
      <c r="D23" s="6">
        <v>1821.06</v>
      </c>
      <c r="E23" s="6">
        <f>SUM(E11:E22)</f>
        <v>933</v>
      </c>
      <c r="F23" s="6">
        <f t="shared" ref="F23:H23" si="0">SUM(F11:F22)</f>
        <v>239682.19999999998</v>
      </c>
      <c r="G23" s="6">
        <f t="shared" si="0"/>
        <v>9117</v>
      </c>
      <c r="H23" s="6">
        <f t="shared" si="0"/>
        <v>175611.59000000003</v>
      </c>
    </row>
    <row r="24" spans="1:8" ht="15.75" x14ac:dyDescent="0.25">
      <c r="A24" s="6">
        <v>13</v>
      </c>
      <c r="B24" s="4" t="s">
        <v>22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</row>
    <row r="25" spans="1:8" ht="15.75" x14ac:dyDescent="0.25">
      <c r="A25" s="6">
        <v>14</v>
      </c>
      <c r="B25" s="4" t="s">
        <v>23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</row>
    <row r="26" spans="1:8" ht="15.75" x14ac:dyDescent="0.25">
      <c r="A26" s="6">
        <v>15</v>
      </c>
      <c r="B26" s="4" t="s">
        <v>24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</row>
    <row r="27" spans="1:8" ht="15.75" x14ac:dyDescent="0.25">
      <c r="A27" s="6">
        <v>16</v>
      </c>
      <c r="B27" s="4" t="s">
        <v>25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</row>
    <row r="28" spans="1:8" ht="15.75" x14ac:dyDescent="0.25">
      <c r="A28" s="6">
        <v>17</v>
      </c>
      <c r="B28" s="4" t="s">
        <v>26</v>
      </c>
      <c r="C28" s="4">
        <v>1</v>
      </c>
      <c r="D28" s="4">
        <v>25</v>
      </c>
      <c r="E28" s="4">
        <v>1</v>
      </c>
      <c r="F28" s="4">
        <v>25</v>
      </c>
      <c r="G28" s="4">
        <v>1</v>
      </c>
      <c r="H28" s="4">
        <v>25</v>
      </c>
    </row>
    <row r="29" spans="1:8" ht="15.75" x14ac:dyDescent="0.25">
      <c r="A29" s="6">
        <v>18</v>
      </c>
      <c r="B29" s="4" t="s">
        <v>27</v>
      </c>
      <c r="C29" s="4">
        <v>0</v>
      </c>
      <c r="D29" s="4">
        <v>0</v>
      </c>
      <c r="E29" s="4">
        <v>0</v>
      </c>
      <c r="F29" s="4">
        <v>0</v>
      </c>
      <c r="G29" s="4">
        <v>13</v>
      </c>
      <c r="H29" s="4">
        <v>71.540000000000006</v>
      </c>
    </row>
    <row r="30" spans="1:8" ht="15.75" x14ac:dyDescent="0.25">
      <c r="A30" s="6">
        <v>19</v>
      </c>
      <c r="B30" s="4" t="s">
        <v>28</v>
      </c>
      <c r="C30" s="4">
        <v>10</v>
      </c>
      <c r="D30" s="4">
        <v>854.7</v>
      </c>
      <c r="E30" s="4">
        <v>79</v>
      </c>
      <c r="F30" s="4">
        <v>5485.68</v>
      </c>
      <c r="G30" s="4">
        <v>246</v>
      </c>
      <c r="H30" s="4">
        <v>14968.61</v>
      </c>
    </row>
    <row r="31" spans="1:8" ht="15.75" x14ac:dyDescent="0.25">
      <c r="A31" s="6">
        <v>20</v>
      </c>
      <c r="B31" s="4" t="s">
        <v>29</v>
      </c>
      <c r="C31" s="4">
        <v>1</v>
      </c>
      <c r="D31" s="4">
        <v>25</v>
      </c>
      <c r="E31" s="4">
        <v>1</v>
      </c>
      <c r="F31" s="4">
        <v>25</v>
      </c>
      <c r="G31" s="4">
        <v>3</v>
      </c>
      <c r="H31" s="4">
        <v>89</v>
      </c>
    </row>
    <row r="32" spans="1:8" ht="15.75" x14ac:dyDescent="0.25">
      <c r="A32" s="6">
        <v>21</v>
      </c>
      <c r="B32" s="4" t="s">
        <v>30</v>
      </c>
      <c r="C32" s="4">
        <v>0</v>
      </c>
      <c r="D32" s="4">
        <v>0</v>
      </c>
      <c r="E32" s="4">
        <v>0</v>
      </c>
      <c r="F32" s="4">
        <v>0</v>
      </c>
      <c r="G32" s="4">
        <v>71</v>
      </c>
      <c r="H32" s="4">
        <v>1451.42</v>
      </c>
    </row>
    <row r="33" spans="1:8" ht="15.75" x14ac:dyDescent="0.25">
      <c r="A33" s="6">
        <v>22</v>
      </c>
      <c r="B33" s="4" t="s">
        <v>31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</row>
    <row r="34" spans="1:8" ht="15.75" x14ac:dyDescent="0.25">
      <c r="A34" s="6">
        <v>23</v>
      </c>
      <c r="B34" s="4" t="s">
        <v>32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</row>
    <row r="35" spans="1:8" ht="15.75" x14ac:dyDescent="0.25">
      <c r="A35" s="6">
        <v>24</v>
      </c>
      <c r="B35" s="4" t="s">
        <v>33</v>
      </c>
      <c r="C35" s="4">
        <v>2</v>
      </c>
      <c r="D35" s="4">
        <v>14</v>
      </c>
      <c r="E35" s="4">
        <v>5</v>
      </c>
      <c r="F35" s="4">
        <v>29</v>
      </c>
      <c r="G35" s="4">
        <v>0</v>
      </c>
      <c r="H35" s="4">
        <v>0</v>
      </c>
    </row>
    <row r="36" spans="1:8" ht="15.75" x14ac:dyDescent="0.25">
      <c r="A36" s="6">
        <v>25</v>
      </c>
      <c r="B36" s="4" t="s">
        <v>34</v>
      </c>
      <c r="C36" s="4">
        <v>0</v>
      </c>
      <c r="D36" s="4">
        <v>0</v>
      </c>
      <c r="E36" s="4">
        <v>0</v>
      </c>
      <c r="F36" s="4">
        <v>0</v>
      </c>
      <c r="G36" s="4">
        <v>11</v>
      </c>
      <c r="H36" s="4">
        <v>78.69</v>
      </c>
    </row>
    <row r="37" spans="1:8" ht="15.75" x14ac:dyDescent="0.25">
      <c r="A37" s="6">
        <v>26</v>
      </c>
      <c r="B37" s="4" t="s">
        <v>35</v>
      </c>
      <c r="C37" s="4">
        <v>0</v>
      </c>
      <c r="D37" s="4">
        <v>0</v>
      </c>
      <c r="E37" s="4">
        <v>0</v>
      </c>
      <c r="F37" s="4">
        <v>0</v>
      </c>
      <c r="G37" s="4">
        <v>4</v>
      </c>
      <c r="H37" s="4">
        <v>251.23</v>
      </c>
    </row>
    <row r="38" spans="1:8" ht="15.75" x14ac:dyDescent="0.25">
      <c r="A38" s="6">
        <v>27</v>
      </c>
      <c r="B38" s="4" t="s">
        <v>36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</row>
    <row r="39" spans="1:8" ht="15.75" x14ac:dyDescent="0.25">
      <c r="A39" s="6">
        <v>28</v>
      </c>
      <c r="B39" s="4" t="s">
        <v>37</v>
      </c>
      <c r="C39" s="4">
        <v>1</v>
      </c>
      <c r="D39" s="4">
        <v>280</v>
      </c>
      <c r="E39" s="4">
        <v>2</v>
      </c>
      <c r="F39" s="4">
        <v>480</v>
      </c>
      <c r="G39" s="4">
        <v>2</v>
      </c>
      <c r="H39" s="4">
        <v>479.1</v>
      </c>
    </row>
    <row r="40" spans="1:8" ht="15.75" x14ac:dyDescent="0.25">
      <c r="A40" s="6">
        <v>29</v>
      </c>
      <c r="B40" s="4" t="s">
        <v>38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</row>
    <row r="41" spans="1:8" ht="15.75" x14ac:dyDescent="0.25">
      <c r="A41" s="6">
        <v>30</v>
      </c>
      <c r="B41" s="4" t="s">
        <v>39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</row>
    <row r="42" spans="1:8" ht="15.75" x14ac:dyDescent="0.25">
      <c r="A42" s="6">
        <v>31</v>
      </c>
      <c r="B42" s="4" t="s">
        <v>40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</row>
    <row r="43" spans="1:8" s="2" customFormat="1" ht="15.75" x14ac:dyDescent="0.25">
      <c r="A43" s="7" t="s">
        <v>41</v>
      </c>
      <c r="B43" s="7"/>
      <c r="C43" s="6">
        <v>15</v>
      </c>
      <c r="D43" s="6">
        <v>1198.7</v>
      </c>
      <c r="E43" s="6">
        <f>SUM(E24:E42)</f>
        <v>88</v>
      </c>
      <c r="F43" s="6">
        <f t="shared" ref="F43:H43" si="1">SUM(F24:F42)</f>
        <v>6044.68</v>
      </c>
      <c r="G43" s="6">
        <f t="shared" si="1"/>
        <v>351</v>
      </c>
      <c r="H43" s="6">
        <f t="shared" si="1"/>
        <v>17414.589999999997</v>
      </c>
    </row>
    <row r="44" spans="1:8" s="2" customFormat="1" ht="15.75" x14ac:dyDescent="0.25">
      <c r="A44" s="7" t="s">
        <v>42</v>
      </c>
      <c r="B44" s="7"/>
      <c r="C44" s="6">
        <v>127</v>
      </c>
      <c r="D44" s="6">
        <v>3019.76</v>
      </c>
      <c r="E44" s="6">
        <f>SUM(E43,E23)</f>
        <v>1021</v>
      </c>
      <c r="F44" s="6">
        <f t="shared" ref="F44:H44" si="2">SUM(F43,F23)</f>
        <v>245726.87999999998</v>
      </c>
      <c r="G44" s="6">
        <f t="shared" si="2"/>
        <v>9468</v>
      </c>
      <c r="H44" s="6">
        <f t="shared" si="2"/>
        <v>193026.18000000002</v>
      </c>
    </row>
    <row r="45" spans="1:8" ht="15.75" x14ac:dyDescent="0.25">
      <c r="A45" s="6">
        <v>32</v>
      </c>
      <c r="B45" s="4" t="s">
        <v>43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</row>
    <row r="46" spans="1:8" s="2" customFormat="1" ht="15.75" x14ac:dyDescent="0.25">
      <c r="A46" s="7" t="s">
        <v>44</v>
      </c>
      <c r="B46" s="7"/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ht="15.75" x14ac:dyDescent="0.25">
      <c r="A47" s="6">
        <v>33</v>
      </c>
      <c r="B47" s="4" t="s">
        <v>45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</row>
    <row r="48" spans="1:8" ht="15.75" x14ac:dyDescent="0.25">
      <c r="A48" s="6">
        <v>34</v>
      </c>
      <c r="B48" s="4" t="s">
        <v>46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</row>
    <row r="49" spans="1:8" ht="15.75" x14ac:dyDescent="0.25">
      <c r="A49" s="6">
        <v>35</v>
      </c>
      <c r="B49" s="4" t="s">
        <v>47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</row>
    <row r="50" spans="1:8" ht="15.75" x14ac:dyDescent="0.25">
      <c r="A50" s="6">
        <v>36</v>
      </c>
      <c r="B50" s="4" t="s">
        <v>48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</row>
    <row r="51" spans="1:8" ht="15.75" x14ac:dyDescent="0.25">
      <c r="A51" s="6">
        <v>37</v>
      </c>
      <c r="B51" s="4" t="s">
        <v>49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</row>
    <row r="52" spans="1:8" ht="15.75" x14ac:dyDescent="0.25">
      <c r="A52" s="6">
        <v>38</v>
      </c>
      <c r="B52" s="4" t="s">
        <v>50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</row>
    <row r="53" spans="1:8" ht="15.75" x14ac:dyDescent="0.25">
      <c r="A53" s="6">
        <v>39</v>
      </c>
      <c r="B53" s="4" t="s">
        <v>51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</row>
    <row r="54" spans="1:8" s="2" customFormat="1" ht="15.75" x14ac:dyDescent="0.25">
      <c r="A54" s="7" t="s">
        <v>52</v>
      </c>
      <c r="B54" s="7"/>
      <c r="C54" s="6">
        <v>0</v>
      </c>
      <c r="D54" s="6">
        <v>0</v>
      </c>
      <c r="E54" s="6">
        <f>SUM(E47:E53)</f>
        <v>0</v>
      </c>
      <c r="F54" s="6">
        <f t="shared" ref="F54:H54" si="3">SUM(F47:F53)</f>
        <v>0</v>
      </c>
      <c r="G54" s="6">
        <f t="shared" si="3"/>
        <v>0</v>
      </c>
      <c r="H54" s="6">
        <f t="shared" si="3"/>
        <v>0</v>
      </c>
    </row>
    <row r="55" spans="1:8" s="2" customFormat="1" ht="15.75" x14ac:dyDescent="0.25">
      <c r="A55" s="7" t="s">
        <v>53</v>
      </c>
      <c r="B55" s="7"/>
      <c r="C55" s="6">
        <v>127</v>
      </c>
      <c r="D55" s="6">
        <v>3019.76</v>
      </c>
      <c r="E55" s="6">
        <f>SUM(E54,E44)</f>
        <v>1021</v>
      </c>
      <c r="F55" s="6">
        <f t="shared" ref="F55:H55" si="4">SUM(F54,F44)</f>
        <v>245726.87999999998</v>
      </c>
      <c r="G55" s="6">
        <f t="shared" si="4"/>
        <v>9468</v>
      </c>
      <c r="H55" s="6">
        <f t="shared" si="4"/>
        <v>193026.18000000002</v>
      </c>
    </row>
    <row r="56" spans="1:8" ht="15.75" x14ac:dyDescent="0.25">
      <c r="A56" s="3">
        <v>40</v>
      </c>
      <c r="B56" s="4" t="s">
        <v>54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</row>
    <row r="57" spans="1:8" ht="15.75" x14ac:dyDescent="0.25">
      <c r="A57" s="3">
        <v>41</v>
      </c>
      <c r="B57" s="4" t="s">
        <v>55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</row>
    <row r="58" spans="1:8" ht="15.75" x14ac:dyDescent="0.25">
      <c r="A58" s="3">
        <v>42</v>
      </c>
      <c r="B58" s="4" t="s">
        <v>56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</row>
    <row r="59" spans="1:8" ht="15.75" x14ac:dyDescent="0.25">
      <c r="A59" s="3">
        <v>43</v>
      </c>
      <c r="B59" s="4" t="s">
        <v>57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</row>
    <row r="60" spans="1:8" s="2" customFormat="1" ht="15.75" x14ac:dyDescent="0.25">
      <c r="A60" s="7" t="s">
        <v>58</v>
      </c>
      <c r="B60" s="7"/>
      <c r="C60" s="3">
        <v>0</v>
      </c>
      <c r="D60" s="3">
        <v>0</v>
      </c>
      <c r="E60" s="3">
        <f>SUM(E56:E59)</f>
        <v>0</v>
      </c>
      <c r="F60" s="5">
        <f t="shared" ref="F60:H60" si="5">SUM(F56:F59)</f>
        <v>0</v>
      </c>
      <c r="G60" s="5">
        <f t="shared" si="5"/>
        <v>0</v>
      </c>
      <c r="H60" s="5">
        <f t="shared" si="5"/>
        <v>0</v>
      </c>
    </row>
    <row r="61" spans="1:8" s="2" customFormat="1" ht="15.75" x14ac:dyDescent="0.25">
      <c r="A61" s="7" t="s">
        <v>59</v>
      </c>
      <c r="B61" s="7"/>
      <c r="C61" s="3">
        <v>127</v>
      </c>
      <c r="D61" s="3">
        <v>3019.76</v>
      </c>
      <c r="E61" s="3">
        <f>SUM(E60,E55)</f>
        <v>1021</v>
      </c>
      <c r="F61" s="5">
        <f t="shared" ref="F61:H61" si="6">SUM(F60,F55)</f>
        <v>245726.87999999998</v>
      </c>
      <c r="G61" s="5">
        <f t="shared" si="6"/>
        <v>9468</v>
      </c>
      <c r="H61" s="5">
        <f t="shared" si="6"/>
        <v>193026.18000000002</v>
      </c>
    </row>
  </sheetData>
  <mergeCells count="16">
    <mergeCell ref="G3:H3"/>
    <mergeCell ref="A55:B55"/>
    <mergeCell ref="A60:B60"/>
    <mergeCell ref="A61:B61"/>
    <mergeCell ref="A23:B23"/>
    <mergeCell ref="A43:B43"/>
    <mergeCell ref="A44:B44"/>
    <mergeCell ref="A46:B46"/>
    <mergeCell ref="A54:B54"/>
    <mergeCell ref="E8:F8"/>
    <mergeCell ref="A4:H4"/>
    <mergeCell ref="C8:D8"/>
    <mergeCell ref="A8:A9"/>
    <mergeCell ref="B8:B9"/>
    <mergeCell ref="G8:H8"/>
    <mergeCell ref="G7:H7"/>
  </mergeCells>
  <pageMargins left="0.46" right="0.31496062992125984" top="0.17" bottom="0.35" header="0.19685039370078741" footer="0.35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CGTMSE</vt:lpstr>
      <vt:lpstr>CGTMSE!Print_Area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Piyush Walia</cp:lastModifiedBy>
  <cp:lastPrinted>2026-01-31T08:27:08Z</cp:lastPrinted>
  <dcterms:created xsi:type="dcterms:W3CDTF">2015-09-19T05:23:19Z</dcterms:created>
  <dcterms:modified xsi:type="dcterms:W3CDTF">2026-02-07T11:02:29Z</dcterms:modified>
</cp:coreProperties>
</file>